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oftstorage\Data\Tender\2. Admin Education Unit\1. Entry\2019\Nov\06 Nov\Ago\"/>
    </mc:Choice>
  </mc:AlternateContent>
  <bookViews>
    <workbookView xWindow="-120" yWindow="-120" windowWidth="29040" windowHeight="15990"/>
  </bookViews>
  <sheets>
    <sheet name="BOQ" sheetId="1" r:id="rId1"/>
  </sheets>
  <definedNames>
    <definedName name="_xlnm.Print_Area" localSheetId="0">BOQ!$A$1:$H$59</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41" i="1" l="1"/>
  <c r="H38" i="1"/>
  <c r="H36" i="1"/>
  <c r="H35" i="1"/>
  <c r="H34" i="1"/>
  <c r="H45" i="1" l="1"/>
  <c r="H44" i="1" l="1"/>
  <c r="H53" i="1" l="1"/>
  <c r="H49" i="1"/>
  <c r="H48" i="1"/>
  <c r="H23" i="1"/>
  <c r="H21" i="1"/>
  <c r="H19" i="1"/>
  <c r="H17" i="1"/>
  <c r="H15" i="1"/>
  <c r="H57" i="1" l="1"/>
  <c r="H58" i="1" s="1"/>
  <c r="H59" i="1" l="1"/>
</calcChain>
</file>

<file path=xl/sharedStrings.xml><?xml version="1.0" encoding="utf-8"?>
<sst xmlns="http://schemas.openxmlformats.org/spreadsheetml/2006/main" count="84" uniqueCount="58">
  <si>
    <t>Item No.</t>
  </si>
  <si>
    <t>Description of Work/Items</t>
  </si>
  <si>
    <t>Unit</t>
  </si>
  <si>
    <t>Qty.</t>
  </si>
  <si>
    <t>Unit Price</t>
  </si>
  <si>
    <t>Total</t>
  </si>
  <si>
    <t>LS</t>
  </si>
  <si>
    <t>~</t>
  </si>
  <si>
    <t>The cost should include screws, nails, nuts, standard cable fixing or support clips, brackets, straps, rivets, plugs and all incidential accessories.</t>
  </si>
  <si>
    <t>A point wiring for power points is measured (regardless of 1 gang, 2 gang etc) as one point for each socket outlet; other end of wire is not included in the quantity.</t>
  </si>
  <si>
    <t>Contactor shall make sure all measurements before pricing &amp; ordering</t>
  </si>
  <si>
    <t>Nos</t>
  </si>
  <si>
    <t>Set</t>
  </si>
  <si>
    <t xml:space="preserve">Installation of DB for new electric points </t>
  </si>
  <si>
    <t>`</t>
  </si>
  <si>
    <t xml:space="preserve">The quantities listed in the bill of quantities to follow are anticipated. The actual quantities may be less or more than the bill of quantities. Claims for changes in the quantities will not be accepted. Auditor General's Office reserves the right to increase or decrease the quantities of works without any change in unit price or other terms and conditions </t>
  </si>
  <si>
    <t>Auditor General's Office</t>
  </si>
  <si>
    <t>Please provide supply and installation of accordance to the floor plan &amp; information by Auditor General's Office</t>
  </si>
  <si>
    <t>Contractor shall provide all parts &amp; accessories to install workstations, cabling, wiring, conduits, etc.  etc… according to floor plan &amp; details by Auditor General's Office</t>
  </si>
  <si>
    <t xml:space="preserve">As per instruction from Auditor General's Office </t>
  </si>
  <si>
    <r>
      <rPr>
        <b/>
        <sz val="9"/>
        <color theme="1"/>
        <rFont val="Calibri"/>
        <family val="2"/>
        <scheme val="minor"/>
      </rPr>
      <t>Tble top (1200W x 600D)</t>
    </r>
    <r>
      <rPr>
        <sz val="9"/>
        <color theme="1"/>
        <rFont val="Calibri"/>
        <family val="2"/>
        <scheme val="minor"/>
      </rPr>
      <t xml:space="preserve">
(25mm thick high-pressure melamine laminate surface on both side which is resistance to scratches, heat and stain, protected PVC edging  with all edges and corner rounded, comes with 2 grommets inserts)</t>
    </r>
  </si>
  <si>
    <r>
      <rPr>
        <b/>
        <sz val="9"/>
        <color theme="1"/>
        <rFont val="Calibri"/>
        <family val="2"/>
        <scheme val="minor"/>
      </rPr>
      <t>4 Drawer Fixed Pedestal (400W x 450D x 720H)</t>
    </r>
    <r>
      <rPr>
        <sz val="9"/>
        <color theme="1"/>
        <rFont val="Calibri"/>
        <family val="2"/>
        <scheme val="minor"/>
      </rPr>
      <t xml:space="preserve">
(18mm thick high-pressure melamine laminate surface protected PVC edging  with all edges and corner rounded, can be fixed either left or right, drawers fixed fixed with self-closing metal runner, steel handles and central lock system)</t>
    </r>
  </si>
  <si>
    <r>
      <rPr>
        <b/>
        <sz val="9"/>
        <color theme="1"/>
        <rFont val="Calibri"/>
        <family val="2"/>
        <scheme val="minor"/>
      </rPr>
      <t>50/50mm Square Pole (Ceiling to floor) to access electric &amp; network cables from ceiling to workstation</t>
    </r>
    <r>
      <rPr>
        <sz val="9"/>
        <color theme="1"/>
        <rFont val="Calibri"/>
        <family val="2"/>
        <scheme val="minor"/>
      </rPr>
      <t xml:space="preserve">
(2mm thick grey or white powder coating aluminium profile)</t>
    </r>
  </si>
  <si>
    <r>
      <rPr>
        <b/>
        <sz val="9"/>
        <color theme="1"/>
        <rFont val="Calibri"/>
        <family val="2"/>
        <scheme val="minor"/>
      </rPr>
      <t>Partition panel (600W x 1200H)</t>
    </r>
    <r>
      <rPr>
        <sz val="9"/>
        <color theme="1"/>
        <rFont val="Calibri"/>
        <family val="2"/>
        <scheme val="minor"/>
      </rPr>
      <t xml:space="preserve">
(2mm thick grey or white powder coating aluminium profile) 
200mm hight, 5mm thick clear glass on top 
fabric/upholstery on middle
cable trunk on bottom with opening for electric &amp; newtwork faceplate fixing</t>
    </r>
  </si>
  <si>
    <t>Workstations clauster of 2</t>
  </si>
  <si>
    <t>All electrical cables should be propally placed in casing/condute, (STELCO standard)</t>
  </si>
  <si>
    <t xml:space="preserve">Istallation &amp; connection of New Netowrk form workstations to Server with faceplate (02 point for each workstation) </t>
  </si>
  <si>
    <t>Workstations clauster of 3</t>
  </si>
  <si>
    <t>Poles, brackets all fittings required to install as per floor plan</t>
  </si>
  <si>
    <t>Workstations clauster of 4</t>
  </si>
  <si>
    <t>Workstations clauster of 6</t>
  </si>
  <si>
    <t>Workstations clauster of 8</t>
  </si>
  <si>
    <t>Clearing and cleaning the place and transport the debris and litter 
collected to a place approved by Auditor General's Office</t>
  </si>
  <si>
    <t xml:space="preserve">Grand Total </t>
  </si>
  <si>
    <t>GST 6%</t>
  </si>
  <si>
    <t>Details &amp; Specification for Workstation's</t>
  </si>
  <si>
    <t>&gt;&gt;</t>
  </si>
  <si>
    <t>PARTITION &amp; ACCESSORIES FOR WAITING AREA &amp; PRINTING AREA</t>
  </si>
  <si>
    <t>Partition panel (1050W x 1650H)</t>
  </si>
  <si>
    <t>Partition panel (1500W x 1650H)</t>
  </si>
  <si>
    <t>(2mm thick grey or white powder coating aluminium profile) 
300mm hight, 5mm thick clear glass on top 
fabric/upholstery on middle &amp; top
cable trunk on bottom with opening for electric &amp; newtwork faceplate fixing</t>
  </si>
  <si>
    <t xml:space="preserve">Istallation &amp; connection of New Electric netowrk form workstations to new DB with faceplate (02 point for each workstation) </t>
  </si>
  <si>
    <t>FLOORING</t>
  </si>
  <si>
    <t xml:space="preserve">Removing &amp; Cleaning of Existing Flooring </t>
  </si>
  <si>
    <t>Supply Installation of New Flooring (Navilon / Vinyl Flooring)</t>
  </si>
  <si>
    <t xml:space="preserve">OFFICE CHAIR </t>
  </si>
  <si>
    <t>Low Back Office Chair with Armrest</t>
  </si>
  <si>
    <t>&gt; Mesh Back &amp; padded seat 
&gt; Adjustable armrest
&gt; Back lumbar support
&gt; Multi locking knee tilt mechanism
&gt; Chromed matal base c/w nyclon castor</t>
  </si>
  <si>
    <t>Removing of existing partitions and workstations asper instuction by Auditor General's Office</t>
  </si>
  <si>
    <t>Removing of existing network cables &amp; sockets (where necessary) asper instuction by Auditor General's Office</t>
  </si>
  <si>
    <t>Removing of existing electrical cables &amp; sockets up to DB 
(where necessary) asper instuction by Auditor General's Office</t>
  </si>
  <si>
    <t>All cables should be propally placed in casing/condute (where necessary)</t>
  </si>
  <si>
    <t>GENERAL</t>
  </si>
  <si>
    <t>SUPPLY AND INSTALLATION</t>
  </si>
  <si>
    <t>READY-MADE OFFICE WORKSTATIONS  - (127 workstation)</t>
  </si>
  <si>
    <t>ELECTRIC</t>
  </si>
  <si>
    <t>NETWORK</t>
  </si>
  <si>
    <r>
      <t xml:space="preserve">Bill Of Quantities </t>
    </r>
    <r>
      <rPr>
        <sz val="8"/>
        <color theme="1"/>
        <rFont val="Calibri"/>
        <family val="2"/>
        <scheme val="minor"/>
      </rPr>
      <t>(Total 04 pages)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</si>
</sst>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6" x14ac:knownFonts="1">
    <font>
      <sz val="11"/>
      <color theme="1"/>
      <name val="Calibri"/>
      <family val="2"/>
      <scheme val="minor"/>
    </font>
    <font>
      <b/>
      <sz val="9"/>
      <color theme="1"/>
      <name val="Calibri"/>
      <family val="2"/>
      <scheme val="minor"/>
    </font>
    <font>
      <sz val="9"/>
      <color theme="1"/>
      <name val="Calibri"/>
      <family val="2"/>
      <scheme val="minor"/>
    </font>
    <font>
      <sz val="11"/>
      <color theme="1"/>
      <name val="Calibri"/>
      <family val="2"/>
      <scheme val="minor"/>
    </font>
    <font>
      <u/>
      <sz val="9"/>
      <color theme="1"/>
      <name val="Calibri"/>
      <family val="2"/>
      <scheme val="minor"/>
    </font>
    <font>
      <sz val="8"/>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s>
  <cellStyleXfs count="2">
    <xf numFmtId="0" fontId="0" fillId="0" borderId="0"/>
    <xf numFmtId="43" fontId="3" fillId="0" borderId="0" applyFont="0" applyFill="0" applyBorder="0" applyAlignment="0" applyProtection="0"/>
  </cellStyleXfs>
  <cellXfs count="133">
    <xf numFmtId="0" fontId="0" fillId="0" borderId="0" xfId="0"/>
    <xf numFmtId="0" fontId="2" fillId="0" borderId="0" xfId="0" applyFont="1" applyAlignment="1">
      <alignment vertical="center" wrapText="1"/>
    </xf>
    <xf numFmtId="0" fontId="1" fillId="2" borderId="1" xfId="0" applyFont="1" applyFill="1" applyBorder="1" applyAlignment="1">
      <alignment horizontal="center"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vertical="center" wrapText="1"/>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2" fillId="0" borderId="0" xfId="0" applyFont="1" applyBorder="1" applyAlignment="1">
      <alignment vertical="center" wrapText="1"/>
    </xf>
    <xf numFmtId="0" fontId="1" fillId="0" borderId="0" xfId="0" applyFont="1" applyAlignment="1">
      <alignmen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64"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Border="1" applyAlignment="1">
      <alignment horizontal="left" vertical="center" wrapText="1"/>
    </xf>
    <xf numFmtId="164" fontId="2" fillId="0" borderId="10" xfId="0" applyNumberFormat="1" applyFont="1" applyBorder="1" applyAlignment="1">
      <alignment horizontal="right" vertical="center" wrapText="1"/>
    </xf>
    <xf numFmtId="164" fontId="1" fillId="0" borderId="4" xfId="0" applyNumberFormat="1" applyFont="1" applyBorder="1" applyAlignment="1">
      <alignment horizontal="center" vertical="center" wrapText="1"/>
    </xf>
    <xf numFmtId="0" fontId="1" fillId="0" borderId="7" xfId="0" applyFont="1" applyBorder="1" applyAlignment="1">
      <alignment vertical="center"/>
    </xf>
    <xf numFmtId="0" fontId="1" fillId="0" borderId="8" xfId="0" applyFont="1" applyBorder="1" applyAlignment="1">
      <alignment vertical="center"/>
    </xf>
    <xf numFmtId="0" fontId="2" fillId="0" borderId="10" xfId="0" applyFont="1" applyBorder="1" applyAlignment="1">
      <alignment vertical="top"/>
    </xf>
    <xf numFmtId="0" fontId="1" fillId="0" borderId="5" xfId="0" applyFont="1" applyBorder="1" applyAlignment="1">
      <alignment vertical="top" wrapText="1"/>
    </xf>
    <xf numFmtId="0" fontId="1" fillId="0" borderId="0" xfId="0" applyFont="1" applyAlignment="1">
      <alignment vertical="top" wrapText="1"/>
    </xf>
    <xf numFmtId="0" fontId="2" fillId="0" borderId="5" xfId="0" applyFont="1" applyBorder="1" applyAlignment="1">
      <alignment vertical="top" wrapText="1"/>
    </xf>
    <xf numFmtId="0" fontId="1" fillId="0" borderId="0" xfId="0" applyFont="1" applyBorder="1" applyAlignment="1">
      <alignment horizontal="left" vertical="top" wrapText="1"/>
    </xf>
    <xf numFmtId="0" fontId="2" fillId="0" borderId="0" xfId="0" applyFont="1" applyAlignment="1">
      <alignment vertical="top" wrapText="1"/>
    </xf>
    <xf numFmtId="0" fontId="2" fillId="0" borderId="6" xfId="0" applyFont="1" applyBorder="1" applyAlignment="1">
      <alignment horizontal="left" vertical="center" wrapText="1"/>
    </xf>
    <xf numFmtId="0" fontId="1" fillId="0" borderId="4" xfId="0" applyFont="1" applyBorder="1" applyAlignment="1">
      <alignment horizontal="center" vertical="center" wrapText="1"/>
    </xf>
    <xf numFmtId="0" fontId="2" fillId="3" borderId="5" xfId="0" applyFont="1" applyFill="1" applyBorder="1" applyAlignment="1">
      <alignment horizontal="center" vertical="center" wrapText="1"/>
    </xf>
    <xf numFmtId="0" fontId="1" fillId="0" borderId="7" xfId="0" applyFont="1" applyBorder="1" applyAlignment="1">
      <alignment horizontal="left" vertical="center"/>
    </xf>
    <xf numFmtId="164" fontId="1" fillId="0" borderId="4" xfId="0" applyNumberFormat="1" applyFont="1" applyBorder="1" applyAlignment="1">
      <alignment horizontal="center" vertical="top"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2" fillId="0" borderId="0" xfId="0" applyFont="1" applyBorder="1" applyAlignment="1">
      <alignment horizontal="left" vertical="top" wrapText="1"/>
    </xf>
    <xf numFmtId="0" fontId="2" fillId="0" borderId="14" xfId="0" applyFont="1" applyBorder="1" applyAlignment="1">
      <alignment horizontal="left" vertical="center" wrapText="1"/>
    </xf>
    <xf numFmtId="0" fontId="2" fillId="0" borderId="12" xfId="0" applyFont="1" applyBorder="1" applyAlignment="1">
      <alignment horizontal="center" vertical="center" wrapText="1"/>
    </xf>
    <xf numFmtId="0" fontId="2" fillId="3" borderId="12" xfId="0" applyFont="1" applyFill="1" applyBorder="1" applyAlignment="1">
      <alignment horizontal="center" vertical="center" wrapText="1"/>
    </xf>
    <xf numFmtId="164" fontId="1" fillId="0" borderId="9" xfId="0" applyNumberFormat="1" applyFont="1" applyBorder="1" applyAlignment="1">
      <alignment horizontal="center" vertical="top" wrapText="1"/>
    </xf>
    <xf numFmtId="164" fontId="2" fillId="0" borderId="13"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0" fontId="2" fillId="0" borderId="10" xfId="0" applyFont="1" applyBorder="1" applyAlignment="1">
      <alignment horizontal="center" vertical="top"/>
    </xf>
    <xf numFmtId="43" fontId="2" fillId="0" borderId="5" xfId="1" applyFont="1" applyBorder="1" applyAlignment="1">
      <alignment vertical="center" wrapText="1"/>
    </xf>
    <xf numFmtId="43" fontId="2" fillId="0" borderId="6" xfId="1" applyFont="1" applyBorder="1" applyAlignment="1">
      <alignment vertical="center" wrapText="1"/>
    </xf>
    <xf numFmtId="43" fontId="2" fillId="0" borderId="4" xfId="1" applyFont="1" applyBorder="1" applyAlignment="1">
      <alignment vertical="center" wrapText="1"/>
    </xf>
    <xf numFmtId="43" fontId="1" fillId="0" borderId="4" xfId="1" applyFont="1" applyBorder="1" applyAlignment="1">
      <alignment vertical="center" wrapText="1"/>
    </xf>
    <xf numFmtId="43" fontId="2" fillId="0" borderId="5" xfId="1" applyFont="1" applyBorder="1" applyAlignment="1">
      <alignment horizontal="left" vertical="center" wrapText="1"/>
    </xf>
    <xf numFmtId="43" fontId="2" fillId="0" borderId="12" xfId="1" applyFont="1" applyBorder="1" applyAlignment="1">
      <alignment vertical="center" wrapText="1"/>
    </xf>
    <xf numFmtId="43" fontId="2" fillId="0" borderId="6" xfId="1" applyFont="1" applyBorder="1" applyAlignment="1">
      <alignment horizontal="left" vertical="center" wrapText="1"/>
    </xf>
    <xf numFmtId="43" fontId="2" fillId="0" borderId="4" xfId="1" applyFont="1" applyBorder="1" applyAlignment="1">
      <alignment vertical="top" wrapText="1"/>
    </xf>
    <xf numFmtId="0" fontId="2" fillId="0" borderId="3" xfId="0" applyFont="1" applyBorder="1" applyAlignment="1">
      <alignment horizontal="center" vertical="center" wrapText="1"/>
    </xf>
    <xf numFmtId="0" fontId="2" fillId="0" borderId="3" xfId="0" applyFont="1" applyBorder="1" applyAlignment="1">
      <alignment horizontal="right" vertical="center"/>
    </xf>
    <xf numFmtId="0" fontId="1" fillId="0" borderId="3" xfId="0" applyFont="1" applyBorder="1" applyAlignment="1">
      <alignment horizontal="right" vertical="center"/>
    </xf>
    <xf numFmtId="43" fontId="2" fillId="0" borderId="3" xfId="0" applyNumberFormat="1" applyFont="1" applyBorder="1" applyAlignment="1">
      <alignment vertical="center" wrapText="1"/>
    </xf>
    <xf numFmtId="43" fontId="1" fillId="0" borderId="3" xfId="0" applyNumberFormat="1" applyFont="1" applyBorder="1" applyAlignment="1">
      <alignment vertical="center" wrapText="1"/>
    </xf>
    <xf numFmtId="0" fontId="1" fillId="2" borderId="3" xfId="0" applyFont="1" applyFill="1" applyBorder="1" applyAlignment="1">
      <alignment horizontal="center" vertical="center" wrapText="1"/>
    </xf>
    <xf numFmtId="0" fontId="2" fillId="0" borderId="0"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Border="1" applyAlignment="1">
      <alignment horizontal="left" vertical="center" wrapText="1"/>
    </xf>
    <xf numFmtId="0" fontId="1" fillId="0" borderId="8" xfId="0"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horizontal="left" vertical="top" wrapText="1"/>
    </xf>
    <xf numFmtId="0" fontId="2" fillId="0" borderId="5" xfId="0" applyFont="1" applyBorder="1" applyAlignment="1">
      <alignment horizontal="center" vertical="top" wrapText="1"/>
    </xf>
    <xf numFmtId="43" fontId="2" fillId="0" borderId="5" xfId="1" applyFont="1" applyBorder="1" applyAlignment="1">
      <alignment horizontal="left" vertical="top" wrapText="1"/>
    </xf>
    <xf numFmtId="0" fontId="2" fillId="0" borderId="9" xfId="0" applyFont="1" applyBorder="1" applyAlignment="1">
      <alignment horizontal="right" vertical="top" wrapText="1"/>
    </xf>
    <xf numFmtId="0" fontId="2" fillId="0" borderId="5" xfId="0" applyFont="1" applyBorder="1" applyAlignment="1">
      <alignment horizontal="left" vertical="center" wrapText="1"/>
    </xf>
    <xf numFmtId="164" fontId="1" fillId="0" borderId="13" xfId="0" applyNumberFormat="1" applyFont="1" applyBorder="1" applyAlignment="1">
      <alignment horizontal="center" vertical="top" wrapText="1"/>
    </xf>
    <xf numFmtId="0" fontId="1" fillId="0" borderId="14" xfId="0" applyFont="1" applyBorder="1" applyAlignment="1">
      <alignment horizontal="left" vertical="top" wrapText="1"/>
    </xf>
    <xf numFmtId="43" fontId="2" fillId="0" borderId="12" xfId="1" applyFont="1" applyBorder="1" applyAlignment="1">
      <alignment horizontal="left" vertical="center" wrapText="1"/>
    </xf>
    <xf numFmtId="164" fontId="1" fillId="0" borderId="9" xfId="0" applyNumberFormat="1" applyFont="1" applyBorder="1" applyAlignment="1">
      <alignment horizontal="center" vertical="center" wrapText="1"/>
    </xf>
    <xf numFmtId="0" fontId="1" fillId="0" borderId="8" xfId="0" applyFont="1" applyBorder="1" applyAlignment="1">
      <alignment horizontal="left" vertical="top" wrapText="1"/>
    </xf>
    <xf numFmtId="0" fontId="1" fillId="0" borderId="7" xfId="0" applyFont="1" applyBorder="1" applyAlignment="1">
      <alignment horizontal="left" vertical="top"/>
    </xf>
    <xf numFmtId="0" fontId="1" fillId="0" borderId="4" xfId="0" applyFont="1" applyBorder="1" applyAlignment="1">
      <alignment horizontal="center" vertical="top" wrapText="1"/>
    </xf>
    <xf numFmtId="43" fontId="1" fillId="0" borderId="4" xfId="1" applyFont="1" applyBorder="1" applyAlignment="1">
      <alignment vertical="top" wrapText="1"/>
    </xf>
    <xf numFmtId="43" fontId="2" fillId="0" borderId="5" xfId="1" applyFont="1" applyBorder="1" applyAlignment="1">
      <alignment vertical="top" wrapText="1"/>
    </xf>
    <xf numFmtId="0" fontId="2" fillId="0" borderId="6" xfId="0" applyFont="1" applyBorder="1" applyAlignment="1">
      <alignment vertical="top" wrapText="1"/>
    </xf>
    <xf numFmtId="0" fontId="2" fillId="0" borderId="6" xfId="0" applyFont="1" applyBorder="1" applyAlignment="1">
      <alignment horizontal="center" vertical="top" wrapText="1"/>
    </xf>
    <xf numFmtId="43" fontId="2" fillId="0" borderId="6" xfId="1" applyFont="1" applyBorder="1" applyAlignment="1">
      <alignment vertical="top" wrapText="1"/>
    </xf>
    <xf numFmtId="0" fontId="2" fillId="0" borderId="19" xfId="0" applyFont="1" applyBorder="1" applyAlignment="1">
      <alignment horizontal="center" vertical="top" wrapText="1"/>
    </xf>
    <xf numFmtId="43" fontId="2" fillId="0" borderId="19" xfId="1" applyFont="1" applyBorder="1" applyAlignment="1">
      <alignment horizontal="left" vertical="top" wrapText="1"/>
    </xf>
    <xf numFmtId="164" fontId="1" fillId="0" borderId="21" xfId="0" applyNumberFormat="1" applyFont="1" applyBorder="1" applyAlignment="1">
      <alignment horizontal="center" vertical="top" wrapText="1"/>
    </xf>
    <xf numFmtId="0" fontId="2" fillId="0" borderId="18" xfId="0" applyFont="1" applyBorder="1" applyAlignment="1">
      <alignment horizontal="left" vertical="top" wrapText="1"/>
    </xf>
    <xf numFmtId="0" fontId="2" fillId="0" borderId="19" xfId="0" applyFont="1" applyBorder="1" applyAlignment="1">
      <alignment horizontal="center" vertical="center" wrapText="1"/>
    </xf>
    <xf numFmtId="43" fontId="2" fillId="0" borderId="19" xfId="1" applyFont="1" applyBorder="1" applyAlignment="1">
      <alignment horizontal="left" vertical="center" wrapText="1"/>
    </xf>
    <xf numFmtId="0" fontId="2" fillId="0" borderId="14" xfId="0" applyFont="1" applyBorder="1" applyAlignment="1">
      <alignment horizontal="left" vertical="top" wrapText="1"/>
    </xf>
    <xf numFmtId="164" fontId="1" fillId="0" borderId="21" xfId="0" applyNumberFormat="1" applyFont="1" applyBorder="1" applyAlignment="1">
      <alignment horizontal="center" vertical="center" wrapText="1"/>
    </xf>
    <xf numFmtId="0" fontId="1" fillId="0" borderId="18" xfId="0" applyFont="1" applyBorder="1" applyAlignment="1">
      <alignment horizontal="left" vertical="center" wrapText="1"/>
    </xf>
    <xf numFmtId="164" fontId="1" fillId="0" borderId="23" xfId="0" applyNumberFormat="1" applyFont="1" applyBorder="1" applyAlignment="1">
      <alignment horizontal="left" vertical="top"/>
    </xf>
    <xf numFmtId="0" fontId="1" fillId="0" borderId="24" xfId="0" applyFont="1" applyBorder="1" applyAlignment="1">
      <alignment horizontal="center" vertical="top"/>
    </xf>
    <xf numFmtId="0" fontId="2" fillId="0" borderId="22" xfId="0" applyFont="1" applyBorder="1" applyAlignment="1">
      <alignment horizontal="center" vertical="top" wrapText="1"/>
    </xf>
    <xf numFmtId="43" fontId="2" fillId="0" borderId="22" xfId="1" applyFont="1" applyBorder="1" applyAlignment="1">
      <alignment vertical="top" wrapText="1"/>
    </xf>
    <xf numFmtId="43" fontId="2" fillId="0" borderId="19" xfId="1" applyFont="1" applyBorder="1" applyAlignment="1">
      <alignment vertical="center" wrapText="1"/>
    </xf>
    <xf numFmtId="164" fontId="1" fillId="0" borderId="18" xfId="0" applyNumberFormat="1" applyFont="1" applyBorder="1" applyAlignment="1">
      <alignment horizontal="center" vertical="top" wrapText="1"/>
    </xf>
    <xf numFmtId="0" fontId="2" fillId="3" borderId="19" xfId="0" applyFont="1" applyFill="1" applyBorder="1" applyAlignment="1">
      <alignment horizontal="center" vertical="center" wrapText="1"/>
    </xf>
    <xf numFmtId="0" fontId="1" fillId="0" borderId="21" xfId="0" applyFont="1" applyBorder="1" applyAlignment="1">
      <alignment horizontal="center" vertical="top" wrapText="1"/>
    </xf>
    <xf numFmtId="0" fontId="1" fillId="0" borderId="23" xfId="0" applyFont="1" applyBorder="1" applyAlignment="1">
      <alignment horizontal="left" vertical="center"/>
    </xf>
    <xf numFmtId="0" fontId="1" fillId="0" borderId="24" xfId="0" applyFont="1" applyBorder="1" applyAlignment="1">
      <alignment horizontal="left" vertical="center" wrapText="1"/>
    </xf>
    <xf numFmtId="0" fontId="1" fillId="0" borderId="22" xfId="0" applyFont="1" applyBorder="1" applyAlignment="1">
      <alignment horizontal="center" vertical="center" wrapText="1"/>
    </xf>
    <xf numFmtId="43" fontId="1" fillId="0" borderId="22" xfId="1" applyFont="1" applyBorder="1" applyAlignment="1">
      <alignment vertical="center" wrapText="1"/>
    </xf>
    <xf numFmtId="43" fontId="2" fillId="0" borderId="19" xfId="1" applyFont="1" applyBorder="1" applyAlignment="1">
      <alignment horizontal="center" vertical="center" wrapText="1"/>
    </xf>
    <xf numFmtId="0" fontId="1" fillId="0" borderId="0" xfId="0" applyFont="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2" fillId="0" borderId="11" xfId="0" applyFont="1" applyBorder="1" applyAlignment="1">
      <alignment horizontal="center" vertical="center"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5" xfId="0" applyFont="1" applyBorder="1" applyAlignment="1">
      <alignment horizontal="left" vertical="top" wrapText="1"/>
    </xf>
    <xf numFmtId="0" fontId="1" fillId="0" borderId="18" xfId="0" applyFont="1" applyBorder="1" applyAlignment="1">
      <alignment horizontal="left" vertical="top" wrapText="1"/>
    </xf>
    <xf numFmtId="0" fontId="1" fillId="0" borderId="20" xfId="0" applyFont="1" applyBorder="1" applyAlignment="1">
      <alignment horizontal="left" vertical="top" wrapText="1"/>
    </xf>
    <xf numFmtId="0" fontId="2" fillId="0" borderId="9" xfId="0" applyFont="1" applyBorder="1" applyAlignment="1">
      <alignment horizontal="left" vertical="top" wrapText="1"/>
    </xf>
    <xf numFmtId="0" fontId="2" fillId="0" borderId="0" xfId="0" applyFont="1" applyBorder="1" applyAlignment="1">
      <alignment horizontal="left" vertical="top" wrapText="1"/>
    </xf>
    <xf numFmtId="0" fontId="2" fillId="0" borderId="16" xfId="0" applyFont="1" applyBorder="1" applyAlignment="1">
      <alignment horizontal="left" vertical="top" wrapText="1"/>
    </xf>
    <xf numFmtId="0" fontId="2" fillId="0" borderId="11" xfId="0" applyFont="1" applyBorder="1" applyAlignment="1">
      <alignment horizontal="left" vertical="center"/>
    </xf>
    <xf numFmtId="0" fontId="2" fillId="0" borderId="15" xfId="0" applyFont="1" applyBorder="1" applyAlignment="1">
      <alignment horizontal="left"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5" xfId="0" applyFont="1" applyBorder="1" applyAlignment="1">
      <alignment horizontal="left" vertical="center"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17" xfId="0" applyFont="1" applyBorder="1" applyAlignment="1">
      <alignment horizontal="left" vertical="top" wrapText="1"/>
    </xf>
    <xf numFmtId="0" fontId="1" fillId="0" borderId="11" xfId="0" applyFont="1" applyBorder="1" applyAlignment="1">
      <alignment horizontal="left" vertical="center" wrapText="1"/>
    </xf>
    <xf numFmtId="0" fontId="1" fillId="0" borderId="15" xfId="0" applyFont="1" applyBorder="1" applyAlignment="1">
      <alignment horizontal="left" vertical="center" wrapText="1"/>
    </xf>
    <xf numFmtId="164" fontId="4" fillId="0" borderId="9" xfId="0" applyNumberFormat="1" applyFont="1" applyBorder="1" applyAlignment="1">
      <alignment horizontal="left" wrapText="1"/>
    </xf>
    <xf numFmtId="164" fontId="4" fillId="0" borderId="0" xfId="0" applyNumberFormat="1" applyFont="1" applyBorder="1" applyAlignment="1">
      <alignment horizontal="left" wrapText="1"/>
    </xf>
    <xf numFmtId="164" fontId="4" fillId="0" borderId="16" xfId="0" applyNumberFormat="1" applyFont="1" applyBorder="1" applyAlignment="1">
      <alignment horizontal="left" wrapText="1"/>
    </xf>
    <xf numFmtId="0" fontId="1" fillId="0" borderId="0" xfId="0" applyFont="1" applyBorder="1" applyAlignment="1">
      <alignment horizontal="left" vertical="center" wrapText="1"/>
    </xf>
    <xf numFmtId="0" fontId="1" fillId="0" borderId="16" xfId="0" applyFont="1" applyBorder="1" applyAlignment="1">
      <alignment horizontal="left" vertical="center" wrapText="1"/>
    </xf>
    <xf numFmtId="0" fontId="1" fillId="0" borderId="18" xfId="0" applyFont="1" applyBorder="1" applyAlignment="1">
      <alignment horizontal="left"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top"/>
    </xf>
    <xf numFmtId="0" fontId="1" fillId="0" borderId="20" xfId="0" applyFont="1" applyBorder="1" applyAlignment="1">
      <alignment horizontal="left"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742951</xdr:colOff>
      <xdr:row>26</xdr:row>
      <xdr:rowOff>207770</xdr:rowOff>
    </xdr:from>
    <xdr:to>
      <xdr:col>3</xdr:col>
      <xdr:colOff>1560069</xdr:colOff>
      <xdr:row>26</xdr:row>
      <xdr:rowOff>1304925</xdr:rowOff>
    </xdr:to>
    <xdr:pic>
      <xdr:nvPicPr>
        <xdr:cNvPr id="8" name="Picture 7"/>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18" t="4979" b="4781"/>
        <a:stretch/>
      </xdr:blipFill>
      <xdr:spPr bwMode="auto">
        <a:xfrm>
          <a:off x="3581401" y="15304895"/>
          <a:ext cx="817118" cy="1097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85726</xdr:colOff>
      <xdr:row>26</xdr:row>
      <xdr:rowOff>225852</xdr:rowOff>
    </xdr:from>
    <xdr:to>
      <xdr:col>3</xdr:col>
      <xdr:colOff>804553</xdr:colOff>
      <xdr:row>26</xdr:row>
      <xdr:rowOff>1270043</xdr:rowOff>
    </xdr:to>
    <xdr:pic>
      <xdr:nvPicPr>
        <xdr:cNvPr id="9" name="Picture 8"/>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455" t="8075" r="8174" b="6211"/>
        <a:stretch/>
      </xdr:blipFill>
      <xdr:spPr bwMode="auto">
        <a:xfrm>
          <a:off x="2924176" y="15322977"/>
          <a:ext cx="718827" cy="10441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200026</xdr:colOff>
      <xdr:row>27</xdr:row>
      <xdr:rowOff>119063</xdr:rowOff>
    </xdr:from>
    <xdr:to>
      <xdr:col>3</xdr:col>
      <xdr:colOff>1466850</xdr:colOff>
      <xdr:row>27</xdr:row>
      <xdr:rowOff>1219200</xdr:rowOff>
    </xdr:to>
    <xdr:pic>
      <xdr:nvPicPr>
        <xdr:cNvPr id="13" name="Picture 1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38476" y="17635538"/>
          <a:ext cx="1266824" cy="1100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1847850</xdr:colOff>
      <xdr:row>14</xdr:row>
      <xdr:rowOff>38100</xdr:rowOff>
    </xdr:from>
    <xdr:to>
      <xdr:col>3</xdr:col>
      <xdr:colOff>1485900</xdr:colOff>
      <xdr:row>15</xdr:row>
      <xdr:rowOff>733425</xdr:rowOff>
    </xdr:to>
    <xdr:pic>
      <xdr:nvPicPr>
        <xdr:cNvPr id="16" name="Picture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52700" y="6543675"/>
          <a:ext cx="177165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1257300</xdr:colOff>
      <xdr:row>16</xdr:row>
      <xdr:rowOff>142875</xdr:rowOff>
    </xdr:from>
    <xdr:to>
      <xdr:col>3</xdr:col>
      <xdr:colOff>1571625</xdr:colOff>
      <xdr:row>17</xdr:row>
      <xdr:rowOff>752475</xdr:rowOff>
    </xdr:to>
    <xdr:pic>
      <xdr:nvPicPr>
        <xdr:cNvPr id="17" name="Picture 16"/>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t="5154" r="2281" b="6186"/>
        <a:stretch/>
      </xdr:blipFill>
      <xdr:spPr bwMode="auto">
        <a:xfrm>
          <a:off x="1962150" y="6934200"/>
          <a:ext cx="2447925" cy="81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19</xdr:row>
      <xdr:rowOff>180975</xdr:rowOff>
    </xdr:from>
    <xdr:to>
      <xdr:col>7</xdr:col>
      <xdr:colOff>495300</xdr:colOff>
      <xdr:row>19</xdr:row>
      <xdr:rowOff>1743075</xdr:rowOff>
    </xdr:to>
    <xdr:pic>
      <xdr:nvPicPr>
        <xdr:cNvPr id="18" name="Picture 1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495800" y="9039225"/>
          <a:ext cx="1714500" cy="156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19</xdr:row>
      <xdr:rowOff>514350</xdr:rowOff>
    </xdr:from>
    <xdr:to>
      <xdr:col>3</xdr:col>
      <xdr:colOff>1304925</xdr:colOff>
      <xdr:row>19</xdr:row>
      <xdr:rowOff>1390650</xdr:rowOff>
    </xdr:to>
    <xdr:pic>
      <xdr:nvPicPr>
        <xdr:cNvPr id="19" name="Picture 1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47725" y="9372600"/>
          <a:ext cx="329565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1352550</xdr:colOff>
      <xdr:row>20</xdr:row>
      <xdr:rowOff>58092</xdr:rowOff>
    </xdr:from>
    <xdr:to>
      <xdr:col>3</xdr:col>
      <xdr:colOff>1533525</xdr:colOff>
      <xdr:row>21</xdr:row>
      <xdr:rowOff>1333500</xdr:rowOff>
    </xdr:to>
    <xdr:pic>
      <xdr:nvPicPr>
        <xdr:cNvPr id="20" name="Picture 19"/>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1619"/>
        <a:stretch/>
      </xdr:blipFill>
      <xdr:spPr bwMode="auto">
        <a:xfrm>
          <a:off x="2057400" y="10516542"/>
          <a:ext cx="2314575" cy="1484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581026</xdr:colOff>
      <xdr:row>22</xdr:row>
      <xdr:rowOff>172879</xdr:rowOff>
    </xdr:from>
    <xdr:to>
      <xdr:col>3</xdr:col>
      <xdr:colOff>1524000</xdr:colOff>
      <xdr:row>23</xdr:row>
      <xdr:rowOff>1438275</xdr:rowOff>
    </xdr:to>
    <xdr:pic>
      <xdr:nvPicPr>
        <xdr:cNvPr id="21" name="Picture 20"/>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2786" t="2890" r="2507" b="2890"/>
        <a:stretch/>
      </xdr:blipFill>
      <xdr:spPr bwMode="auto">
        <a:xfrm>
          <a:off x="1285876" y="12231529"/>
          <a:ext cx="3076574" cy="1474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171450</xdr:colOff>
      <xdr:row>32</xdr:row>
      <xdr:rowOff>59999</xdr:rowOff>
    </xdr:from>
    <xdr:to>
      <xdr:col>3</xdr:col>
      <xdr:colOff>1476375</xdr:colOff>
      <xdr:row>32</xdr:row>
      <xdr:rowOff>1562100</xdr:rowOff>
    </xdr:to>
    <xdr:pic>
      <xdr:nvPicPr>
        <xdr:cNvPr id="24" name="Picture 23"/>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76300" y="20348249"/>
          <a:ext cx="3438525" cy="1502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104775</xdr:colOff>
      <xdr:row>12</xdr:row>
      <xdr:rowOff>47626</xdr:rowOff>
    </xdr:from>
    <xdr:to>
      <xdr:col>5</xdr:col>
      <xdr:colOff>245770</xdr:colOff>
      <xdr:row>12</xdr:row>
      <xdr:rowOff>1666876</xdr:rowOff>
    </xdr:to>
    <xdr:pic>
      <xdr:nvPicPr>
        <xdr:cNvPr id="26" name="Picture 25"/>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3997" t="19814" r="19285" b="30841"/>
        <a:stretch/>
      </xdr:blipFill>
      <xdr:spPr bwMode="auto">
        <a:xfrm>
          <a:off x="457200" y="4086226"/>
          <a:ext cx="4570120"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200026</xdr:colOff>
      <xdr:row>33</xdr:row>
      <xdr:rowOff>119063</xdr:rowOff>
    </xdr:from>
    <xdr:ext cx="1266824" cy="1100137"/>
    <xdr:pic>
      <xdr:nvPicPr>
        <xdr:cNvPr id="29" name="Picture 2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38476" y="18111788"/>
          <a:ext cx="1266824" cy="1100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127706</xdr:colOff>
      <xdr:row>34</xdr:row>
      <xdr:rowOff>200025</xdr:rowOff>
    </xdr:from>
    <xdr:to>
      <xdr:col>3</xdr:col>
      <xdr:colOff>1428123</xdr:colOff>
      <xdr:row>36</xdr:row>
      <xdr:rowOff>1143000</xdr:rowOff>
    </xdr:to>
    <xdr:pic>
      <xdr:nvPicPr>
        <xdr:cNvPr id="31" name="Picture 30"/>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4820" t="4247" r="9157" b="1930"/>
        <a:stretch/>
      </xdr:blipFill>
      <xdr:spPr bwMode="auto">
        <a:xfrm>
          <a:off x="2966156" y="23421975"/>
          <a:ext cx="1300417" cy="136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657226</xdr:colOff>
      <xdr:row>39</xdr:row>
      <xdr:rowOff>53377</xdr:rowOff>
    </xdr:from>
    <xdr:to>
      <xdr:col>3</xdr:col>
      <xdr:colOff>1461454</xdr:colOff>
      <xdr:row>41</xdr:row>
      <xdr:rowOff>828674</xdr:rowOff>
    </xdr:to>
    <xdr:pic>
      <xdr:nvPicPr>
        <xdr:cNvPr id="22" name="Picture 21"/>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495676" y="24885052"/>
          <a:ext cx="804228" cy="1194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zoomScaleNormal="100" workbookViewId="0">
      <selection activeCell="L9" sqref="L9"/>
    </sheetView>
  </sheetViews>
  <sheetFormatPr defaultRowHeight="12" x14ac:dyDescent="0.25"/>
  <cols>
    <col min="1" max="1" width="5.28515625" style="1" customWidth="1"/>
    <col min="2" max="2" width="5.28515625" style="13" customWidth="1"/>
    <col min="3" max="3" width="32" style="1" customWidth="1"/>
    <col min="4" max="4" width="24" style="1" customWidth="1"/>
    <col min="5" max="5" width="5.140625" style="14" customWidth="1"/>
    <col min="6" max="6" width="5" style="14" customWidth="1"/>
    <col min="7" max="7" width="9" style="1" customWidth="1"/>
    <col min="8" max="8" width="12.7109375" style="1" customWidth="1"/>
    <col min="9" max="16384" width="9.140625" style="1"/>
  </cols>
  <sheetData>
    <row r="1" spans="1:9" ht="16.5" customHeight="1" x14ac:dyDescent="0.25">
      <c r="A1" s="100" t="s">
        <v>16</v>
      </c>
      <c r="B1" s="100"/>
      <c r="C1" s="100"/>
      <c r="D1" s="100"/>
      <c r="E1" s="100"/>
      <c r="F1" s="100"/>
      <c r="G1" s="100"/>
      <c r="H1" s="100"/>
    </row>
    <row r="2" spans="1:9" ht="16.5" customHeight="1" x14ac:dyDescent="0.25">
      <c r="A2" s="105" t="s">
        <v>57</v>
      </c>
      <c r="B2" s="105"/>
      <c r="C2" s="105"/>
      <c r="D2" s="105"/>
      <c r="E2" s="105"/>
      <c r="F2" s="105"/>
      <c r="G2" s="105"/>
      <c r="H2" s="105"/>
    </row>
    <row r="3" spans="1:9" ht="24" x14ac:dyDescent="0.25">
      <c r="A3" s="2" t="s">
        <v>0</v>
      </c>
      <c r="B3" s="101" t="s">
        <v>1</v>
      </c>
      <c r="C3" s="102"/>
      <c r="D3" s="55"/>
      <c r="E3" s="2" t="s">
        <v>2</v>
      </c>
      <c r="F3" s="2" t="s">
        <v>3</v>
      </c>
      <c r="G3" s="2" t="s">
        <v>4</v>
      </c>
      <c r="H3" s="2" t="s">
        <v>5</v>
      </c>
    </row>
    <row r="4" spans="1:9" ht="16.5" customHeight="1" x14ac:dyDescent="0.25">
      <c r="A4" s="3"/>
      <c r="B4" s="103" t="s">
        <v>52</v>
      </c>
      <c r="C4" s="104"/>
      <c r="D4" s="60"/>
      <c r="E4" s="11"/>
      <c r="F4" s="11"/>
      <c r="G4" s="42"/>
      <c r="H4" s="42"/>
    </row>
    <row r="5" spans="1:9" s="26" customFormat="1" ht="64.5" customHeight="1" x14ac:dyDescent="0.25">
      <c r="A5" s="75"/>
      <c r="B5" s="106" t="s">
        <v>15</v>
      </c>
      <c r="C5" s="107"/>
      <c r="D5" s="108"/>
      <c r="E5" s="76"/>
      <c r="F5" s="76"/>
      <c r="G5" s="77"/>
      <c r="H5" s="77"/>
    </row>
    <row r="6" spans="1:9" ht="16.5" customHeight="1" x14ac:dyDescent="0.25">
      <c r="A6" s="7"/>
      <c r="B6" s="19" t="s">
        <v>53</v>
      </c>
      <c r="C6" s="20"/>
      <c r="D6" s="20"/>
      <c r="E6" s="8"/>
      <c r="F6" s="8"/>
      <c r="G6" s="44"/>
      <c r="H6" s="44"/>
      <c r="I6" s="9"/>
    </row>
    <row r="7" spans="1:9" s="26" customFormat="1" ht="29.25" customHeight="1" x14ac:dyDescent="0.25">
      <c r="A7" s="24"/>
      <c r="B7" s="111" t="s">
        <v>17</v>
      </c>
      <c r="C7" s="112"/>
      <c r="D7" s="113"/>
      <c r="E7" s="62"/>
      <c r="F7" s="62"/>
      <c r="G7" s="74"/>
      <c r="H7" s="74"/>
    </row>
    <row r="8" spans="1:9" s="26" customFormat="1" ht="30" customHeight="1" x14ac:dyDescent="0.25">
      <c r="A8" s="24"/>
      <c r="B8" s="111" t="s">
        <v>8</v>
      </c>
      <c r="C8" s="112"/>
      <c r="D8" s="113"/>
      <c r="E8" s="62"/>
      <c r="F8" s="62"/>
      <c r="G8" s="74"/>
      <c r="H8" s="74"/>
    </row>
    <row r="9" spans="1:9" s="26" customFormat="1" ht="39.75" customHeight="1" x14ac:dyDescent="0.25">
      <c r="A9" s="24"/>
      <c r="B9" s="111" t="s">
        <v>9</v>
      </c>
      <c r="C9" s="112"/>
      <c r="D9" s="113"/>
      <c r="E9" s="62"/>
      <c r="F9" s="62"/>
      <c r="G9" s="74"/>
      <c r="H9" s="74"/>
    </row>
    <row r="10" spans="1:9" s="26" customFormat="1" ht="39.75" customHeight="1" x14ac:dyDescent="0.25">
      <c r="A10" s="24"/>
      <c r="B10" s="111" t="s">
        <v>18</v>
      </c>
      <c r="C10" s="112"/>
      <c r="D10" s="113"/>
      <c r="E10" s="62"/>
      <c r="F10" s="62"/>
      <c r="G10" s="74"/>
      <c r="H10" s="74"/>
    </row>
    <row r="11" spans="1:9" ht="16.5" customHeight="1" x14ac:dyDescent="0.25">
      <c r="A11" s="3"/>
      <c r="B11" s="116" t="s">
        <v>10</v>
      </c>
      <c r="C11" s="117"/>
      <c r="D11" s="118"/>
      <c r="E11" s="11"/>
      <c r="F11" s="11"/>
      <c r="G11" s="42"/>
      <c r="H11" s="42"/>
    </row>
    <row r="12" spans="1:9" s="23" customFormat="1" ht="16.5" customHeight="1" x14ac:dyDescent="0.25">
      <c r="A12" s="31">
        <v>2</v>
      </c>
      <c r="B12" s="71" t="s">
        <v>54</v>
      </c>
      <c r="C12" s="70"/>
      <c r="D12" s="70"/>
      <c r="E12" s="72"/>
      <c r="F12" s="72"/>
      <c r="G12" s="73"/>
      <c r="H12" s="73"/>
    </row>
    <row r="13" spans="1:9" s="33" customFormat="1" ht="140.25" customHeight="1" x14ac:dyDescent="0.25">
      <c r="A13" s="32"/>
      <c r="B13" s="66"/>
      <c r="C13" s="67"/>
      <c r="D13" s="67"/>
      <c r="E13" s="36"/>
      <c r="F13" s="37"/>
      <c r="G13" s="68"/>
      <c r="H13" s="68"/>
    </row>
    <row r="14" spans="1:9" s="33" customFormat="1" ht="30" customHeight="1" x14ac:dyDescent="0.25">
      <c r="A14" s="32"/>
      <c r="B14" s="80">
        <v>2.1</v>
      </c>
      <c r="C14" s="109" t="s">
        <v>48</v>
      </c>
      <c r="D14" s="110"/>
      <c r="E14" s="78" t="s">
        <v>6</v>
      </c>
      <c r="F14" s="78" t="s">
        <v>7</v>
      </c>
      <c r="G14" s="79"/>
      <c r="H14" s="79"/>
    </row>
    <row r="15" spans="1:9" s="33" customFormat="1" ht="16.5" customHeight="1" x14ac:dyDescent="0.25">
      <c r="A15" s="32"/>
      <c r="B15" s="38">
        <v>2.2000000000000002</v>
      </c>
      <c r="C15" s="25" t="s">
        <v>24</v>
      </c>
      <c r="D15" s="25"/>
      <c r="E15" s="11" t="s">
        <v>12</v>
      </c>
      <c r="F15" s="29">
        <v>2</v>
      </c>
      <c r="G15" s="46"/>
      <c r="H15" s="46">
        <f>F15*G15</f>
        <v>0</v>
      </c>
    </row>
    <row r="16" spans="1:9" ht="60.75" customHeight="1" x14ac:dyDescent="0.25">
      <c r="A16" s="3"/>
      <c r="B16" s="39"/>
      <c r="C16" s="35"/>
      <c r="D16" s="35"/>
      <c r="E16" s="36"/>
      <c r="F16" s="37"/>
      <c r="G16" s="47"/>
      <c r="H16" s="47"/>
    </row>
    <row r="17" spans="1:8" s="33" customFormat="1" ht="16.5" customHeight="1" x14ac:dyDescent="0.25">
      <c r="A17" s="32"/>
      <c r="B17" s="38">
        <v>2.2999999999999998</v>
      </c>
      <c r="C17" s="25" t="s">
        <v>27</v>
      </c>
      <c r="D17" s="25"/>
      <c r="E17" s="11" t="s">
        <v>12</v>
      </c>
      <c r="F17" s="29">
        <v>7</v>
      </c>
      <c r="G17" s="46"/>
      <c r="H17" s="46">
        <f>F17*G17</f>
        <v>0</v>
      </c>
    </row>
    <row r="18" spans="1:8" ht="65.25" customHeight="1" x14ac:dyDescent="0.25">
      <c r="A18" s="3"/>
      <c r="B18" s="39"/>
      <c r="C18" s="35"/>
      <c r="D18" s="35"/>
      <c r="E18" s="36"/>
      <c r="F18" s="37"/>
      <c r="G18" s="47"/>
      <c r="H18" s="47"/>
    </row>
    <row r="19" spans="1:8" s="33" customFormat="1" ht="16.5" customHeight="1" x14ac:dyDescent="0.25">
      <c r="A19" s="32"/>
      <c r="B19" s="38">
        <v>2.4</v>
      </c>
      <c r="C19" s="25" t="s">
        <v>29</v>
      </c>
      <c r="D19" s="25"/>
      <c r="E19" s="11" t="s">
        <v>12</v>
      </c>
      <c r="F19" s="29">
        <v>7</v>
      </c>
      <c r="G19" s="46"/>
      <c r="H19" s="46">
        <f>F19*G19</f>
        <v>0</v>
      </c>
    </row>
    <row r="20" spans="1:8" ht="144" customHeight="1" x14ac:dyDescent="0.25">
      <c r="A20" s="3"/>
      <c r="B20" s="39"/>
      <c r="C20" s="35"/>
      <c r="D20" s="35"/>
      <c r="E20" s="36"/>
      <c r="F20" s="37"/>
      <c r="G20" s="47"/>
      <c r="H20" s="47"/>
    </row>
    <row r="21" spans="1:8" s="33" customFormat="1" ht="16.5" customHeight="1" x14ac:dyDescent="0.25">
      <c r="A21" s="32"/>
      <c r="B21" s="38">
        <v>2.5</v>
      </c>
      <c r="C21" s="25" t="s">
        <v>30</v>
      </c>
      <c r="D21" s="25"/>
      <c r="E21" s="11" t="s">
        <v>12</v>
      </c>
      <c r="F21" s="29">
        <v>7</v>
      </c>
      <c r="G21" s="46"/>
      <c r="H21" s="46">
        <f>F21*G21</f>
        <v>0</v>
      </c>
    </row>
    <row r="22" spans="1:8" ht="108.95" customHeight="1" x14ac:dyDescent="0.25">
      <c r="A22" s="3"/>
      <c r="B22" s="39"/>
      <c r="C22" s="35"/>
      <c r="D22" s="35"/>
      <c r="E22" s="36"/>
      <c r="F22" s="37"/>
      <c r="G22" s="47"/>
      <c r="H22" s="47"/>
    </row>
    <row r="23" spans="1:8" s="33" customFormat="1" ht="16.5" customHeight="1" x14ac:dyDescent="0.25">
      <c r="A23" s="32"/>
      <c r="B23" s="38">
        <v>2.6</v>
      </c>
      <c r="C23" s="25" t="s">
        <v>31</v>
      </c>
      <c r="D23" s="25"/>
      <c r="E23" s="11" t="s">
        <v>12</v>
      </c>
      <c r="F23" s="29">
        <v>4</v>
      </c>
      <c r="G23" s="46"/>
      <c r="H23" s="46">
        <f>F23*G23</f>
        <v>0</v>
      </c>
    </row>
    <row r="24" spans="1:8" ht="117" customHeight="1" x14ac:dyDescent="0.25">
      <c r="A24" s="3"/>
      <c r="B24" s="40"/>
      <c r="C24" s="16"/>
      <c r="D24" s="56"/>
      <c r="E24" s="11"/>
      <c r="F24" s="29"/>
      <c r="G24" s="42"/>
      <c r="H24" s="42"/>
    </row>
    <row r="25" spans="1:8" ht="16.5" customHeight="1" x14ac:dyDescent="0.2">
      <c r="A25" s="3"/>
      <c r="B25" s="124" t="s">
        <v>35</v>
      </c>
      <c r="C25" s="125"/>
      <c r="D25" s="126"/>
      <c r="E25" s="11"/>
      <c r="F25" s="29"/>
      <c r="G25" s="42"/>
      <c r="H25" s="42"/>
    </row>
    <row r="26" spans="1:8" s="33" customFormat="1" ht="87.75" customHeight="1" x14ac:dyDescent="0.25">
      <c r="A26" s="32"/>
      <c r="B26" s="64" t="s">
        <v>36</v>
      </c>
      <c r="C26" s="34" t="s">
        <v>20</v>
      </c>
      <c r="D26" s="34"/>
      <c r="E26" s="32"/>
      <c r="F26" s="62"/>
      <c r="G26" s="63"/>
      <c r="H26" s="63"/>
    </row>
    <row r="27" spans="1:8" s="33" customFormat="1" ht="111" customHeight="1" x14ac:dyDescent="0.25">
      <c r="A27" s="32"/>
      <c r="B27" s="64" t="s">
        <v>36</v>
      </c>
      <c r="C27" s="34" t="s">
        <v>21</v>
      </c>
      <c r="D27" s="34"/>
      <c r="E27" s="32"/>
      <c r="F27" s="62"/>
      <c r="G27" s="63"/>
      <c r="H27" s="63"/>
    </row>
    <row r="28" spans="1:8" s="33" customFormat="1" ht="102" customHeight="1" x14ac:dyDescent="0.25">
      <c r="A28" s="32"/>
      <c r="B28" s="64" t="s">
        <v>36</v>
      </c>
      <c r="C28" s="34" t="s">
        <v>23</v>
      </c>
      <c r="D28" s="34"/>
      <c r="E28" s="32"/>
      <c r="F28" s="62"/>
      <c r="G28" s="63"/>
      <c r="H28" s="63"/>
    </row>
    <row r="29" spans="1:8" s="33" customFormat="1" ht="39" customHeight="1" x14ac:dyDescent="0.25">
      <c r="A29" s="32"/>
      <c r="B29" s="64" t="s">
        <v>36</v>
      </c>
      <c r="C29" s="112" t="s">
        <v>22</v>
      </c>
      <c r="D29" s="113"/>
      <c r="E29" s="32"/>
      <c r="F29" s="62"/>
      <c r="G29" s="63"/>
      <c r="H29" s="63"/>
    </row>
    <row r="30" spans="1:8" s="15" customFormat="1" ht="16.5" customHeight="1" x14ac:dyDescent="0.25">
      <c r="A30" s="27"/>
      <c r="B30" s="5"/>
      <c r="C30" s="122" t="s">
        <v>28</v>
      </c>
      <c r="D30" s="123"/>
      <c r="E30" s="27"/>
      <c r="F30" s="12"/>
      <c r="G30" s="48"/>
      <c r="H30" s="48"/>
    </row>
    <row r="31" spans="1:8" ht="177" customHeight="1" x14ac:dyDescent="0.25"/>
    <row r="32" spans="1:8" s="10" customFormat="1" ht="16.5" customHeight="1" x14ac:dyDescent="0.25">
      <c r="A32" s="18">
        <v>3</v>
      </c>
      <c r="B32" s="30" t="s">
        <v>37</v>
      </c>
      <c r="C32" s="59"/>
      <c r="D32" s="59"/>
      <c r="E32" s="28"/>
      <c r="F32" s="28"/>
      <c r="G32" s="45"/>
      <c r="H32" s="45"/>
    </row>
    <row r="33" spans="1:8" s="33" customFormat="1" ht="124.5" customHeight="1" x14ac:dyDescent="0.25">
      <c r="A33" s="32"/>
      <c r="B33" s="66"/>
      <c r="C33" s="67"/>
      <c r="D33" s="67"/>
      <c r="E33" s="36"/>
      <c r="F33" s="37"/>
      <c r="G33" s="68"/>
      <c r="H33" s="68"/>
    </row>
    <row r="34" spans="1:8" s="33" customFormat="1" ht="106.5" customHeight="1" x14ac:dyDescent="0.25">
      <c r="A34" s="32"/>
      <c r="B34" s="80">
        <v>3.1</v>
      </c>
      <c r="C34" s="81" t="s">
        <v>23</v>
      </c>
      <c r="D34" s="81"/>
      <c r="E34" s="82" t="s">
        <v>11</v>
      </c>
      <c r="F34" s="82"/>
      <c r="G34" s="83"/>
      <c r="H34" s="83">
        <f>F34*G34</f>
        <v>0</v>
      </c>
    </row>
    <row r="35" spans="1:8" s="15" customFormat="1" ht="16.5" customHeight="1" x14ac:dyDescent="0.25">
      <c r="A35" s="65"/>
      <c r="B35" s="85">
        <v>3.2</v>
      </c>
      <c r="C35" s="86" t="s">
        <v>38</v>
      </c>
      <c r="D35" s="58"/>
      <c r="E35" s="82" t="s">
        <v>11</v>
      </c>
      <c r="F35" s="82"/>
      <c r="G35" s="83"/>
      <c r="H35" s="83">
        <f>F35*G35</f>
        <v>0</v>
      </c>
    </row>
    <row r="36" spans="1:8" s="15" customFormat="1" ht="16.5" customHeight="1" x14ac:dyDescent="0.25">
      <c r="A36" s="65"/>
      <c r="B36" s="69">
        <v>3.3</v>
      </c>
      <c r="C36" s="60" t="s">
        <v>39</v>
      </c>
      <c r="D36" s="58"/>
      <c r="E36" s="11" t="s">
        <v>11</v>
      </c>
      <c r="F36" s="11"/>
      <c r="G36" s="46"/>
      <c r="H36" s="46">
        <f>F36*G36</f>
        <v>0</v>
      </c>
    </row>
    <row r="37" spans="1:8" s="33" customFormat="1" ht="93.75" customHeight="1" x14ac:dyDescent="0.25">
      <c r="A37" s="32"/>
      <c r="B37" s="66"/>
      <c r="C37" s="84" t="s">
        <v>40</v>
      </c>
      <c r="D37" s="84"/>
      <c r="E37" s="36"/>
      <c r="F37" s="36"/>
      <c r="G37" s="68"/>
      <c r="H37" s="68"/>
    </row>
    <row r="38" spans="1:8" s="33" customFormat="1" ht="41.25" customHeight="1" x14ac:dyDescent="0.25">
      <c r="A38" s="32"/>
      <c r="B38" s="38">
        <v>3.4</v>
      </c>
      <c r="C38" s="112" t="s">
        <v>22</v>
      </c>
      <c r="D38" s="113"/>
      <c r="E38" s="11" t="s">
        <v>11</v>
      </c>
      <c r="F38" s="11"/>
      <c r="G38" s="46"/>
      <c r="H38" s="46">
        <f>F38*G38</f>
        <v>0</v>
      </c>
    </row>
    <row r="39" spans="1:8" s="15" customFormat="1" ht="16.5" customHeight="1" x14ac:dyDescent="0.25">
      <c r="A39" s="27"/>
      <c r="B39" s="57"/>
      <c r="C39" s="122" t="s">
        <v>28</v>
      </c>
      <c r="D39" s="123"/>
      <c r="E39" s="27"/>
      <c r="F39" s="12"/>
      <c r="G39" s="48"/>
      <c r="H39" s="48"/>
    </row>
    <row r="40" spans="1:8" s="10" customFormat="1" ht="16.5" customHeight="1" x14ac:dyDescent="0.25">
      <c r="A40" s="18">
        <v>4</v>
      </c>
      <c r="B40" s="95" t="s">
        <v>45</v>
      </c>
      <c r="C40" s="96"/>
      <c r="D40" s="96"/>
      <c r="E40" s="97"/>
      <c r="F40" s="97"/>
      <c r="G40" s="98"/>
      <c r="H40" s="98"/>
    </row>
    <row r="41" spans="1:8" s="33" customFormat="1" ht="16.5" customHeight="1" x14ac:dyDescent="0.25">
      <c r="A41" s="32"/>
      <c r="B41" s="38">
        <v>4.0999999999999996</v>
      </c>
      <c r="C41" s="61" t="s">
        <v>46</v>
      </c>
      <c r="D41" s="61"/>
      <c r="E41" s="11" t="s">
        <v>11</v>
      </c>
      <c r="F41" s="29">
        <v>127</v>
      </c>
      <c r="G41" s="46"/>
      <c r="H41" s="46">
        <f>F41*G41</f>
        <v>0</v>
      </c>
    </row>
    <row r="42" spans="1:8" ht="69.75" customHeight="1" x14ac:dyDescent="0.25">
      <c r="A42" s="3"/>
      <c r="B42" s="39"/>
      <c r="C42" s="35" t="s">
        <v>47</v>
      </c>
      <c r="D42" s="35"/>
      <c r="E42" s="36"/>
      <c r="F42" s="37"/>
      <c r="G42" s="47"/>
      <c r="H42" s="47"/>
    </row>
    <row r="43" spans="1:8" s="10" customFormat="1" ht="16.5" customHeight="1" x14ac:dyDescent="0.25">
      <c r="A43" s="18">
        <v>5</v>
      </c>
      <c r="B43" s="95" t="s">
        <v>42</v>
      </c>
      <c r="C43" s="96"/>
      <c r="D43" s="96"/>
      <c r="E43" s="97"/>
      <c r="F43" s="97"/>
      <c r="G43" s="98"/>
      <c r="H43" s="98"/>
    </row>
    <row r="44" spans="1:8" s="15" customFormat="1" ht="16.5" customHeight="1" x14ac:dyDescent="0.25">
      <c r="A44" s="65"/>
      <c r="B44" s="85">
        <v>5.0999999999999996</v>
      </c>
      <c r="C44" s="129" t="s">
        <v>43</v>
      </c>
      <c r="D44" s="130"/>
      <c r="E44" s="82" t="s">
        <v>6</v>
      </c>
      <c r="F44" s="93"/>
      <c r="G44" s="83"/>
      <c r="H44" s="83">
        <f>F44*G44</f>
        <v>0</v>
      </c>
    </row>
    <row r="45" spans="1:8" s="15" customFormat="1" ht="16.5" customHeight="1" x14ac:dyDescent="0.25">
      <c r="A45" s="65"/>
      <c r="B45" s="69">
        <v>5.2</v>
      </c>
      <c r="C45" s="127" t="s">
        <v>44</v>
      </c>
      <c r="D45" s="128"/>
      <c r="E45" s="11" t="s">
        <v>6</v>
      </c>
      <c r="F45" s="29"/>
      <c r="G45" s="46"/>
      <c r="H45" s="46">
        <f>F45*G45</f>
        <v>0</v>
      </c>
    </row>
    <row r="46" spans="1:8" s="26" customFormat="1" ht="16.5" customHeight="1" x14ac:dyDescent="0.25">
      <c r="A46" s="31">
        <v>6</v>
      </c>
      <c r="B46" s="87" t="s">
        <v>55</v>
      </c>
      <c r="C46" s="88"/>
      <c r="D46" s="88"/>
      <c r="E46" s="89"/>
      <c r="F46" s="89"/>
      <c r="G46" s="90"/>
      <c r="H46" s="90"/>
    </row>
    <row r="47" spans="1:8" s="26" customFormat="1" ht="27.75" customHeight="1" x14ac:dyDescent="0.25">
      <c r="A47" s="24"/>
      <c r="B47" s="92">
        <v>6.1</v>
      </c>
      <c r="C47" s="109" t="s">
        <v>50</v>
      </c>
      <c r="D47" s="110"/>
      <c r="E47" s="82" t="s">
        <v>6</v>
      </c>
      <c r="F47" s="82" t="s">
        <v>7</v>
      </c>
      <c r="G47" s="91"/>
      <c r="H47" s="91"/>
    </row>
    <row r="48" spans="1:8" s="23" customFormat="1" ht="16.5" customHeight="1" x14ac:dyDescent="0.25">
      <c r="A48" s="22"/>
      <c r="B48" s="80">
        <v>6.2</v>
      </c>
      <c r="C48" s="131" t="s">
        <v>13</v>
      </c>
      <c r="D48" s="132"/>
      <c r="E48" s="82" t="s">
        <v>11</v>
      </c>
      <c r="F48" s="82">
        <v>1</v>
      </c>
      <c r="G48" s="91"/>
      <c r="H48" s="91">
        <f>F48*G48</f>
        <v>0</v>
      </c>
    </row>
    <row r="49" spans="1:8" s="26" customFormat="1" ht="30" customHeight="1" x14ac:dyDescent="0.25">
      <c r="A49" s="24"/>
      <c r="B49" s="94">
        <v>6.3</v>
      </c>
      <c r="C49" s="109" t="s">
        <v>41</v>
      </c>
      <c r="D49" s="110"/>
      <c r="E49" s="82" t="s">
        <v>11</v>
      </c>
      <c r="F49" s="93">
        <v>272</v>
      </c>
      <c r="G49" s="91"/>
      <c r="H49" s="91">
        <f>F49*G49</f>
        <v>0</v>
      </c>
    </row>
    <row r="50" spans="1:8" ht="30" customHeight="1" x14ac:dyDescent="0.25">
      <c r="A50" s="4"/>
      <c r="B50" s="41"/>
      <c r="C50" s="107" t="s">
        <v>25</v>
      </c>
      <c r="D50" s="108"/>
      <c r="E50" s="12"/>
      <c r="F50" s="12"/>
      <c r="G50" s="43"/>
      <c r="H50" s="43"/>
    </row>
    <row r="51" spans="1:8" s="26" customFormat="1" ht="16.5" customHeight="1" x14ac:dyDescent="0.25">
      <c r="A51" s="31">
        <v>7</v>
      </c>
      <c r="B51" s="87" t="s">
        <v>56</v>
      </c>
      <c r="C51" s="88"/>
      <c r="D51" s="88"/>
      <c r="E51" s="89"/>
      <c r="F51" s="89"/>
      <c r="G51" s="90"/>
      <c r="H51" s="90"/>
    </row>
    <row r="52" spans="1:8" s="26" customFormat="1" ht="30" customHeight="1" x14ac:dyDescent="0.25">
      <c r="A52" s="24"/>
      <c r="B52" s="94">
        <v>7.1</v>
      </c>
      <c r="C52" s="109" t="s">
        <v>49</v>
      </c>
      <c r="D52" s="110"/>
      <c r="E52" s="82" t="s">
        <v>6</v>
      </c>
      <c r="F52" s="93" t="s">
        <v>7</v>
      </c>
      <c r="G52" s="99"/>
      <c r="H52" s="99"/>
    </row>
    <row r="53" spans="1:8" s="26" customFormat="1" ht="30" customHeight="1" x14ac:dyDescent="0.25">
      <c r="A53" s="24"/>
      <c r="B53" s="94">
        <v>7.2</v>
      </c>
      <c r="C53" s="109" t="s">
        <v>26</v>
      </c>
      <c r="D53" s="110"/>
      <c r="E53" s="82" t="s">
        <v>11</v>
      </c>
      <c r="F53" s="93">
        <v>272</v>
      </c>
      <c r="G53" s="99"/>
      <c r="H53" s="99">
        <f>F53*G53</f>
        <v>0</v>
      </c>
    </row>
    <row r="54" spans="1:8" ht="30" customHeight="1" x14ac:dyDescent="0.25">
      <c r="A54" s="4"/>
      <c r="B54" s="21"/>
      <c r="C54" s="117" t="s">
        <v>51</v>
      </c>
      <c r="D54" s="118"/>
      <c r="E54" s="12"/>
      <c r="F54" s="12"/>
      <c r="G54" s="43"/>
      <c r="H54" s="43"/>
    </row>
    <row r="55" spans="1:8" s="26" customFormat="1" ht="30" customHeight="1" x14ac:dyDescent="0.25">
      <c r="A55" s="31">
        <v>8</v>
      </c>
      <c r="B55" s="119" t="s">
        <v>32</v>
      </c>
      <c r="C55" s="120"/>
      <c r="D55" s="121"/>
      <c r="E55" s="8" t="s">
        <v>6</v>
      </c>
      <c r="F55" s="8" t="s">
        <v>7</v>
      </c>
      <c r="G55" s="49"/>
      <c r="H55" s="49">
        <v>0</v>
      </c>
    </row>
    <row r="56" spans="1:8" ht="16.5" customHeight="1" x14ac:dyDescent="0.25">
      <c r="A56" s="6"/>
      <c r="B56" s="17"/>
      <c r="C56" s="114" t="s">
        <v>19</v>
      </c>
      <c r="D56" s="115"/>
      <c r="E56" s="12"/>
      <c r="F56" s="12"/>
      <c r="G56" s="43"/>
      <c r="H56" s="43"/>
    </row>
    <row r="57" spans="1:8" ht="16.5" customHeight="1" x14ac:dyDescent="0.25">
      <c r="F57" s="50"/>
      <c r="G57" s="51" t="s">
        <v>5</v>
      </c>
      <c r="H57" s="53">
        <f>SUM(H14:H56)</f>
        <v>0</v>
      </c>
    </row>
    <row r="58" spans="1:8" ht="16.5" customHeight="1" x14ac:dyDescent="0.25">
      <c r="C58" s="1" t="s">
        <v>14</v>
      </c>
      <c r="F58" s="50"/>
      <c r="G58" s="51" t="s">
        <v>34</v>
      </c>
      <c r="H58" s="53">
        <f>H57*6%</f>
        <v>0</v>
      </c>
    </row>
    <row r="59" spans="1:8" ht="16.5" customHeight="1" x14ac:dyDescent="0.25">
      <c r="F59" s="50"/>
      <c r="G59" s="52" t="s">
        <v>33</v>
      </c>
      <c r="H59" s="54">
        <f>H57+H58</f>
        <v>0</v>
      </c>
    </row>
    <row r="60" spans="1:8" ht="16.5" customHeight="1" x14ac:dyDescent="0.25"/>
    <row r="61" spans="1:8" ht="16.5" customHeight="1" x14ac:dyDescent="0.25"/>
    <row r="62" spans="1:8" ht="16.5" customHeight="1" x14ac:dyDescent="0.25"/>
    <row r="63" spans="1:8" ht="16.5" customHeight="1" x14ac:dyDescent="0.25"/>
    <row r="64" spans="1:8" ht="16.5" customHeight="1" x14ac:dyDescent="0.25"/>
    <row r="65" spans="3:4" ht="16.5" customHeight="1" x14ac:dyDescent="0.25"/>
    <row r="66" spans="3:4" ht="16.5" customHeight="1" x14ac:dyDescent="0.25"/>
    <row r="67" spans="3:4" ht="16.5" customHeight="1" x14ac:dyDescent="0.25"/>
    <row r="68" spans="3:4" ht="16.5" customHeight="1" x14ac:dyDescent="0.25"/>
    <row r="69" spans="3:4" ht="36.75" customHeight="1" x14ac:dyDescent="0.25"/>
    <row r="70" spans="3:4" ht="16.5" customHeight="1" x14ac:dyDescent="0.25"/>
    <row r="71" spans="3:4" ht="16.5" customHeight="1" x14ac:dyDescent="0.25"/>
    <row r="72" spans="3:4" ht="16.5" customHeight="1" x14ac:dyDescent="0.25"/>
    <row r="73" spans="3:4" ht="16.5" customHeight="1" x14ac:dyDescent="0.25"/>
    <row r="74" spans="3:4" ht="16.5" customHeight="1" x14ac:dyDescent="0.25"/>
    <row r="75" spans="3:4" ht="16.5" customHeight="1" x14ac:dyDescent="0.25"/>
    <row r="76" spans="3:4" ht="16.5" customHeight="1" x14ac:dyDescent="0.25"/>
    <row r="77" spans="3:4" ht="16.5" customHeight="1" x14ac:dyDescent="0.25"/>
    <row r="78" spans="3:4" ht="16.5" customHeight="1" x14ac:dyDescent="0.25"/>
    <row r="79" spans="3:4" ht="16.5" customHeight="1" x14ac:dyDescent="0.25">
      <c r="C79" s="15"/>
      <c r="D79" s="15"/>
    </row>
    <row r="80" spans="3:4" ht="16.5" customHeight="1" x14ac:dyDescent="0.25"/>
    <row r="81" ht="16.5" customHeight="1" x14ac:dyDescent="0.25"/>
  </sheetData>
  <mergeCells count="27">
    <mergeCell ref="C56:D56"/>
    <mergeCell ref="B11:D11"/>
    <mergeCell ref="B10:D10"/>
    <mergeCell ref="B55:D55"/>
    <mergeCell ref="C38:D38"/>
    <mergeCell ref="C39:D39"/>
    <mergeCell ref="C29:D29"/>
    <mergeCell ref="B25:D25"/>
    <mergeCell ref="C45:D45"/>
    <mergeCell ref="C44:D44"/>
    <mergeCell ref="C30:D30"/>
    <mergeCell ref="C50:D50"/>
    <mergeCell ref="C49:D49"/>
    <mergeCell ref="C48:D48"/>
    <mergeCell ref="C54:D54"/>
    <mergeCell ref="C53:D53"/>
    <mergeCell ref="C52:D52"/>
    <mergeCell ref="B8:D8"/>
    <mergeCell ref="B7:D7"/>
    <mergeCell ref="C14:D14"/>
    <mergeCell ref="B9:D9"/>
    <mergeCell ref="C47:D47"/>
    <mergeCell ref="A1:H1"/>
    <mergeCell ref="B3:C3"/>
    <mergeCell ref="B4:C4"/>
    <mergeCell ref="A2:H2"/>
    <mergeCell ref="B5:D5"/>
  </mergeCells>
  <printOptions horizontalCentered="1"/>
  <pageMargins left="0.25" right="0.25" top="0.3" bottom="0.3" header="0.3" footer="0.3"/>
  <pageSetup paperSize="9" orientation="portrait" r:id="rId1"/>
  <headerFooter>
    <oddFooter>&amp;L&amp;"-,Italic"&amp;9Bill of Quantities&amp;C&amp;"-,Italic"&amp;9Auditor General's Office&amp;R&amp;"-,Italic"&amp;9&amp;P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hamza.a@mira.gov.mv</dc:creator>
  <cp:lastModifiedBy>Mariyam Masha Waheed</cp:lastModifiedBy>
  <cp:lastPrinted>2019-09-25T13:29:23Z</cp:lastPrinted>
  <dcterms:created xsi:type="dcterms:W3CDTF">2014-07-19T08:00:16Z</dcterms:created>
  <dcterms:modified xsi:type="dcterms:W3CDTF">2019-11-06T07:05:11Z</dcterms:modified>
</cp:coreProperties>
</file>